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hp\Desktop\Diagnostics territoriaux Migration &amp; Développement_DCE\"/>
    </mc:Choice>
  </mc:AlternateContent>
  <xr:revisionPtr revIDLastSave="0" documentId="13_ncr:1_{E9AEC75C-B3AB-4D47-8970-FCC27C08CFAB}" xr6:coauthVersionLast="47" xr6:coauthVersionMax="47" xr10:uidLastSave="{00000000-0000-0000-0000-000000000000}"/>
  <bookViews>
    <workbookView xWindow="-28920" yWindow="-7095" windowWidth="29040" windowHeight="15720" xr2:uid="{00000000-000D-0000-FFFF-FFFF00000000}"/>
  </bookViews>
  <sheets>
    <sheet name="BPU" sheetId="1" r:id="rId1"/>
  </sheets>
  <definedNames>
    <definedName name="_xlnm.Print_Titles" localSheetId="0">BPU!$1:$12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1" l="1"/>
  <c r="G26" i="1"/>
  <c r="I26" i="1"/>
  <c r="I28" i="1"/>
  <c r="G28" i="1"/>
  <c r="E28" i="1"/>
  <c r="I27" i="1"/>
  <c r="G27" i="1"/>
  <c r="E27" i="1"/>
  <c r="G25" i="1"/>
  <c r="G24" i="1"/>
  <c r="G20" i="1"/>
  <c r="G17" i="1"/>
  <c r="G16" i="1"/>
  <c r="G15" i="1"/>
  <c r="G14" i="1"/>
  <c r="I25" i="1"/>
  <c r="E25" i="1"/>
  <c r="I24" i="1"/>
  <c r="E24" i="1"/>
  <c r="I20" i="1"/>
  <c r="E20" i="1"/>
  <c r="I17" i="1"/>
  <c r="E17" i="1"/>
  <c r="I16" i="1"/>
  <c r="E16" i="1"/>
  <c r="I15" i="1"/>
  <c r="E15" i="1"/>
  <c r="I14" i="1"/>
  <c r="E14" i="1"/>
</calcChain>
</file>

<file path=xl/sharedStrings.xml><?xml version="1.0" encoding="utf-8"?>
<sst xmlns="http://schemas.openxmlformats.org/spreadsheetml/2006/main" count="62" uniqueCount="54">
  <si>
    <t>PROJET MIGRET – Réintégration durable des personnes migrantes de retour en Côte d'Ivoire</t>
  </si>
  <si>
    <t>Financé par l'Union européenne et l'AFD  |  Chef de file : Expertise France</t>
  </si>
  <si>
    <t>BORDEREAU DES PRIX UNITAIRES (BPU)</t>
  </si>
  <si>
    <t>Accord-cadre à bons de commande — Diagnostics territoriaux Migration &amp; Développement  |  Man • Korhogo • Yopougon • Anyama</t>
  </si>
  <si>
    <t>⚠  Instructions aux candidats : Remplir les colonnes en jaune (Prix Unitaire FCFA HT). Tous les autres prix sont calculés automatiquement. Le taux de change (cellule D9) est modifiable. Les forfaits incluent : honoraires, déplacements terrain, hébergement, transport, per diem, participation et animation aux ateliers de validation. Les frais d'organisation des ateliers sont pris en charge directement par Expertise France.</t>
  </si>
  <si>
    <t>Taux de change indicatif FCFA / EUR :</t>
  </si>
  <si>
    <t>⬅  Taux fixe légal XOF/EUR = 655,957 — modifiable si besoin</t>
  </si>
  <si>
    <t>Prix HT</t>
  </si>
  <si>
    <t>TVA France (20%)</t>
  </si>
  <si>
    <t>TVA Côte d'Ivoire (18%)</t>
  </si>
  <si>
    <t>N°</t>
  </si>
  <si>
    <t>Désignation de l'unité d'œuvre</t>
  </si>
  <si>
    <t>Unité</t>
  </si>
  <si>
    <t>PU FCFA HT</t>
  </si>
  <si>
    <t>PU EUR HT</t>
  </si>
  <si>
    <t>TVA FR</t>
  </si>
  <si>
    <t>PU FCFA TTC</t>
  </si>
  <si>
    <t>PU EUR TTC</t>
  </si>
  <si>
    <t>TVA CI</t>
  </si>
  <si>
    <t>Inclus / Remarques</t>
  </si>
  <si>
    <t xml:space="preserve">  SECTION 1 — UNITÉS D'ŒUVRE FORFAITAIRES : DIAGNOSTICS TERRITORIAUX</t>
  </si>
  <si>
    <t>1</t>
  </si>
  <si>
    <t>Diagnostic territorial – Man
Forfait incluant l'ensemble des activités du cahier des charges : revue documentaire, note de cadrage, consultations terrain (entretiens, focus groupes, cartographie acteurs, analyse de filières), participation et animation à l'atelier de validation, rapport intermédiaire et rapport final.</t>
  </si>
  <si>
    <t>Forfait</t>
  </si>
  <si>
    <t>2</t>
  </si>
  <si>
    <t>Diagnostic territorial – Korhogo
Forfait incluant l'ensemble des activités du cahier des charges : revue documentaire, note de cadrage, consultations terrain, participation et animation à l'atelier de validation, rapport intermédiaire et rapport final.</t>
  </si>
  <si>
    <t>3</t>
  </si>
  <si>
    <t>Diagnostic territorial – Yopougon
Forfait incluant l'ensemble des activités du cahier des charges : revue documentaire, note de cadrage (périmètre infra-communal à définir avec la mairie et EF), consultations terrain, participation et animation à l'atelier de validation, rapport intermédiaire et rapport final.</t>
  </si>
  <si>
    <t>4</t>
  </si>
  <si>
    <t>Diagnostic territorial – Anyama
Forfait incluant l'ensemble des activités du cahier des charges : revue documentaire, note de cadrage, consultations terrain, participation et animation à l'atelier de validation, rapport intermédiaire et rapport final.</t>
  </si>
  <si>
    <t xml:space="preserve">  SECTION 2 — UNITÉ D'ŒUVRE FORFAITAIRE : SYNTHÈSE INTER-TERRITOIRES</t>
  </si>
  <si>
    <t>5</t>
  </si>
  <si>
    <t>Note de synthèse inter-territoires &amp; Rapport consolidé final
Note de synthèse (5-7 pages, enseignements transversaux, pistes d'appui à destination de la DGIE et d'EF) + rapport d'activité consolidé final (10 pages max., chronologie, recommandations).</t>
  </si>
  <si>
    <t>Note de synthèse (5-7 p.) + Rapport consolidé final (10 p. max.). Révisions incluses.</t>
  </si>
  <si>
    <t xml:space="preserve">  SECTION 3 — UNITÉS D'ŒUVRE À LA JOURNÉE : PRESTATIONS COMPLÉMENTAIRES</t>
  </si>
  <si>
    <t>ℹ  Ces unités peuvent être mobilisées via bon de commande séparé, indépendamment des diagnostics, dans le cadre de l'accord-cadre.</t>
  </si>
  <si>
    <t>6</t>
  </si>
  <si>
    <t>Journée expert senior – Migration &amp; Développement territorial
Animation / facilitation d'atelier sur la thématique migration et développement (conception, préparation, facilitation, compte-rendu).</t>
  </si>
  <si>
    <t>Jour</t>
  </si>
  <si>
    <t>7</t>
  </si>
  <si>
    <t>Formation – Appui à la planification territoriale &amp; migration
Module de formation sur 2 à 4 jours (conception pédagogique, animation, supports, évaluation) à destination des équipes municipales, services déconcentrés ou équipes EF/DGIE.</t>
  </si>
  <si>
    <t>Notes : (1) TVA France 20%, TVA Côte d'Ivoire 18% — le candidat indique son régime d'assujettissement dans son offre. (2) Taux fixe légal XOF/EUR = 655,957 FCFA. (3) Les frais d'organisation des ateliers (lancement et validation) sont pris en charge par Expertise France. (4) Frais de traduction/interprétariat inclus dans les forfaits à la discrétion du titulaire. (5) Ce BPU sert de référence pour l'émission des bons de commande dans le cadre de l'accord-cadre.</t>
  </si>
  <si>
    <t xml:space="preserve">Tarif journalier honoraires. </t>
  </si>
  <si>
    <t>Déplacements (Korhogo), hébergement, per diem inclus. Note de cadrage méthodologique et documentaire (5-8 p.)+ rapport intermédiaire (8-12 p.) + rapport final (15-20 p.). Révisions incluses</t>
  </si>
  <si>
    <t>Déplacements (Anyama), hébergement, per diem inclus. Note de cadrage méthodologique et documentaire (5-8 p.)+ rapport intermédiaire (8-12 p.) + rapport final (15-20 p.). Révisions incluses.</t>
  </si>
  <si>
    <t>Déplacements (Man), hébergement, per diem inclus. Note de cadrage méthodologique et documentaire (5-8 p.)+ rapport intermédiaire (8-12 p.) + rapport final (15-20 p.). Révisions incluses.</t>
  </si>
  <si>
    <t xml:space="preserve">Déplacements (Yopougon), hébergement, per diem inclus. Note de cadrage méthodologique et documentaire (5-8 p.)+ rapport intermédiaire (8-12 p.) + rapport final (15-20 p.). Révisions incluses. </t>
  </si>
  <si>
    <t>Forfait de mobilisation locale – Grand Abidjan</t>
  </si>
  <si>
    <t>Forfait de mobilisation nationale – hors Grand Abidjan</t>
  </si>
  <si>
    <t>Forfait de mobilisation internationale</t>
  </si>
  <si>
    <t>Forfait par mission</t>
  </si>
  <si>
    <t>Forfait couvrant les frais liés à la mobilisation d’un expert depuis un pays autre que la Côte d’Ivoire, incluant notamment transport international, transferts, hébergement, restauration, per diem, formalités de déplacement et frais logistiques usuels associés à la mission. Aucun autre frais annexe ne pourra être facturé au titre de cette mobilisation sauf validation écrite préalable d’Expertise France.</t>
  </si>
  <si>
    <t>Forfait couvrant les frais liés à la mobilisation d’un expert depuis une autre localité de Côte d’Ivoire ou vers une mission terrain hors Grand Abidjan, incluant notamment transport intérieur, transferts, hébergement, restauration, per diem et frais logistiques usuels associés à la mission. Aucun autre frais annexe ne pourra être facturé au titre de cette mobilisation sauf validation écrite préalable d’Expertise France.</t>
  </si>
  <si>
    <t>Forfait couvrant les frais liés à la mobilisation et aux déplacements locaux d’un expert dans le périmètre du Grand Abidjan, incluant notamment les transports urbains, transferts et frais logistiques usuels de mission locale. Aucun autre frais annexe ne pourra être facturé au titre de cette mobilisation sauf validation écrite préalable d’Expertise 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</si>
</sst>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scheme val="minor"/>
    </font>
    <font>
      <b/>
      <sz val="11"/>
      <color rgb="FFFFFFFF"/>
      <name val="Arial"/>
    </font>
    <font>
      <i/>
      <sz val="9"/>
      <color rgb="FFFFFFFF"/>
      <name val="Arial"/>
    </font>
    <font>
      <b/>
      <sz val="14"/>
      <color rgb="FFFFFFFF"/>
      <name val="Arial"/>
    </font>
    <font>
      <i/>
      <sz val="9"/>
      <color rgb="FF1F3864"/>
      <name val="Arial"/>
    </font>
    <font>
      <i/>
      <sz val="8.5"/>
      <color rgb="FF7F3F00"/>
      <name val="Arial"/>
    </font>
    <font>
      <b/>
      <sz val="10"/>
      <color rgb="FF7F3F00"/>
      <name val="Arial"/>
    </font>
    <font>
      <i/>
      <sz val="8"/>
      <color rgb="FF555555"/>
      <name val="Arial"/>
    </font>
    <font>
      <sz val="10"/>
      <color rgb="FF000000"/>
      <name val="Arial"/>
    </font>
    <font>
      <b/>
      <sz val="9"/>
      <color rgb="FFFFFFFF"/>
      <name val="Arial"/>
    </font>
    <font>
      <b/>
      <sz val="8.5"/>
      <color rgb="FFFFFFFF"/>
      <name val="Arial"/>
    </font>
    <font>
      <b/>
      <sz val="10"/>
      <color rgb="FF1F3864"/>
      <name val="Arial"/>
    </font>
    <font>
      <sz val="9"/>
      <color rgb="FF000000"/>
      <name val="Arial"/>
    </font>
    <font>
      <b/>
      <sz val="9"/>
      <color rgb="FF7F3F00"/>
      <name val="Arial"/>
    </font>
    <font>
      <sz val="9"/>
      <name val="Arial"/>
    </font>
    <font>
      <b/>
      <sz val="9"/>
      <color rgb="FF2E4057"/>
      <name val="Arial"/>
    </font>
    <font>
      <b/>
      <sz val="9"/>
      <color rgb="FF1E4620"/>
      <name val="Arial"/>
    </font>
    <font>
      <i/>
      <sz val="8"/>
      <color rgb="FF000000"/>
      <name val="Arial"/>
    </font>
    <font>
      <i/>
      <sz val="8.5"/>
      <color rgb="FF1F3864"/>
      <name val="Arial"/>
    </font>
  </fonts>
  <fills count="15">
    <fill>
      <patternFill patternType="none"/>
    </fill>
    <fill>
      <patternFill patternType="gray125"/>
    </fill>
    <fill>
      <patternFill patternType="solid">
        <fgColor rgb="FF1F3864"/>
      </patternFill>
    </fill>
    <fill>
      <patternFill patternType="solid">
        <fgColor rgb="FF2E75B6"/>
      </patternFill>
    </fill>
    <fill>
      <patternFill patternType="solid">
        <fgColor rgb="FFD9E1F2"/>
      </patternFill>
    </fill>
    <fill>
      <patternFill patternType="solid">
        <fgColor rgb="FFFFF2CC"/>
      </patternFill>
    </fill>
    <fill>
      <patternFill patternType="solid">
        <fgColor rgb="FFEDF2FB"/>
      </patternFill>
    </fill>
    <fill>
      <patternFill patternType="solid">
        <fgColor rgb="FF2E4057"/>
      </patternFill>
    </fill>
    <fill>
      <patternFill patternType="solid">
        <fgColor rgb="FF145A32"/>
      </patternFill>
    </fill>
    <fill>
      <patternFill patternType="solid">
        <fgColor rgb="FFFFFFFF"/>
      </patternFill>
    </fill>
    <fill>
      <patternFill patternType="solid">
        <fgColor rgb="FFF5F5F5"/>
      </patternFill>
    </fill>
    <fill>
      <patternFill patternType="solid">
        <fgColor rgb="FFE8EAF0"/>
      </patternFill>
    </fill>
    <fill>
      <patternFill patternType="solid">
        <fgColor rgb="FFD0D4E8"/>
      </patternFill>
    </fill>
    <fill>
      <patternFill patternType="solid">
        <fgColor rgb="FFD5E8D4"/>
      </patternFill>
    </fill>
    <fill>
      <patternFill patternType="solid">
        <fgColor rgb="FFE2EFDA"/>
      </patternFill>
    </fill>
  </fills>
  <borders count="4">
    <border>
      <left/>
      <right/>
      <top/>
      <bottom/>
      <diagonal/>
    </border>
    <border>
      <left style="medium">
        <color rgb="FF1F3864"/>
      </left>
      <right style="medium">
        <color rgb="FF1F3864"/>
      </right>
      <top style="medium">
        <color rgb="FF1F3864"/>
      </top>
      <bottom style="medium">
        <color rgb="FF1F3864"/>
      </bottom>
      <diagonal/>
    </border>
    <border>
      <left style="thin">
        <color rgb="FF888888"/>
      </left>
      <right style="thin">
        <color rgb="FF888888"/>
      </right>
      <top style="thin">
        <color rgb="FF888888"/>
      </top>
      <bottom style="thin">
        <color rgb="FF888888"/>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33">
    <xf numFmtId="0" fontId="0" fillId="0" borderId="0" xfId="0"/>
    <xf numFmtId="164" fontId="6" fillId="5" borderId="0" xfId="0" applyNumberFormat="1" applyFont="1" applyFill="1" applyAlignment="1">
      <alignment horizontal="center"/>
    </xf>
    <xf numFmtId="0" fontId="8" fillId="3" borderId="1" xfId="0" applyFont="1" applyFill="1" applyBorder="1" applyAlignment="1">
      <alignment horizontal="left" vertical="center"/>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2" fillId="9" borderId="3" xfId="0" applyFont="1" applyFill="1" applyBorder="1" applyAlignment="1">
      <alignment horizontal="center" vertical="center"/>
    </xf>
    <xf numFmtId="0" fontId="12" fillId="9" borderId="3" xfId="0" applyFont="1" applyFill="1" applyBorder="1" applyAlignment="1">
      <alignment horizontal="left" vertical="center" wrapText="1"/>
    </xf>
    <xf numFmtId="3" fontId="13" fillId="5" borderId="3" xfId="0" applyNumberFormat="1" applyFont="1" applyFill="1" applyBorder="1" applyAlignment="1">
      <alignment horizontal="right" vertical="center"/>
    </xf>
    <xf numFmtId="4" fontId="14" fillId="10" borderId="3" xfId="0" applyNumberFormat="1" applyFont="1" applyFill="1" applyBorder="1" applyAlignment="1">
      <alignment horizontal="right" vertical="center"/>
    </xf>
    <xf numFmtId="9" fontId="14" fillId="11" borderId="3" xfId="0" applyNumberFormat="1" applyFont="1" applyFill="1" applyBorder="1" applyAlignment="1">
      <alignment horizontal="center" vertical="center"/>
    </xf>
    <xf numFmtId="4" fontId="15" fillId="12" borderId="3" xfId="0" applyNumberFormat="1" applyFont="1" applyFill="1" applyBorder="1" applyAlignment="1">
      <alignment horizontal="right" vertical="center"/>
    </xf>
    <xf numFmtId="9" fontId="14" fillId="13" borderId="3" xfId="0" applyNumberFormat="1" applyFont="1" applyFill="1" applyBorder="1" applyAlignment="1">
      <alignment horizontal="center" vertical="center"/>
    </xf>
    <xf numFmtId="3" fontId="16" fillId="14" borderId="3" xfId="0" applyNumberFormat="1" applyFont="1" applyFill="1" applyBorder="1" applyAlignment="1">
      <alignment horizontal="right" vertical="center"/>
    </xf>
    <xf numFmtId="0" fontId="17" fillId="9" borderId="3" xfId="0" applyFont="1" applyFill="1" applyBorder="1" applyAlignment="1">
      <alignment horizontal="left" vertical="top" wrapText="1"/>
    </xf>
    <xf numFmtId="0" fontId="7" fillId="10" borderId="0" xfId="0" applyFont="1" applyFill="1" applyAlignment="1">
      <alignment horizontal="left" vertical="top" wrapText="1"/>
    </xf>
    <xf numFmtId="0" fontId="0" fillId="0" borderId="0" xfId="0"/>
    <xf numFmtId="0" fontId="9" fillId="7" borderId="1" xfId="0" applyFont="1" applyFill="1" applyBorder="1" applyAlignment="1">
      <alignment horizontal="center" vertical="center"/>
    </xf>
    <xf numFmtId="0" fontId="0" fillId="0" borderId="1" xfId="0" applyBorder="1"/>
    <xf numFmtId="0" fontId="3" fillId="2" borderId="0" xfId="0" applyFont="1" applyFill="1" applyAlignment="1">
      <alignment horizontal="center" vertical="center"/>
    </xf>
    <xf numFmtId="0" fontId="11" fillId="4" borderId="2" xfId="0" applyFont="1" applyFill="1" applyBorder="1" applyAlignment="1">
      <alignment horizontal="left" vertical="center"/>
    </xf>
    <xf numFmtId="0" fontId="0" fillId="0" borderId="2" xfId="0" applyBorder="1"/>
    <xf numFmtId="0" fontId="9" fillId="3" borderId="1" xfId="0" applyFont="1" applyFill="1" applyBorder="1" applyAlignment="1">
      <alignment horizontal="center" vertical="center"/>
    </xf>
    <xf numFmtId="0" fontId="1" fillId="2" borderId="0" xfId="0" applyFont="1" applyFill="1" applyAlignment="1">
      <alignment horizontal="center" vertical="center"/>
    </xf>
    <xf numFmtId="0" fontId="4" fillId="4" borderId="0" xfId="0" applyFont="1" applyFill="1" applyAlignment="1">
      <alignment horizontal="center" vertical="center" wrapText="1"/>
    </xf>
    <xf numFmtId="0" fontId="18" fillId="6" borderId="3" xfId="0" applyFont="1" applyFill="1" applyBorder="1" applyAlignment="1">
      <alignment horizontal="left" vertical="center" wrapText="1"/>
    </xf>
    <xf numFmtId="0" fontId="0" fillId="0" borderId="3" xfId="0" applyBorder="1"/>
    <xf numFmtId="0" fontId="4" fillId="6" borderId="0" xfId="0" applyFont="1" applyFill="1" applyAlignment="1">
      <alignment horizontal="right" vertical="center"/>
    </xf>
    <xf numFmtId="0" fontId="2" fillId="3" borderId="0" xfId="0" applyFont="1" applyFill="1" applyAlignment="1">
      <alignment horizontal="center" vertical="center"/>
    </xf>
    <xf numFmtId="0" fontId="7" fillId="6" borderId="0" xfId="0" applyFont="1" applyFill="1" applyAlignment="1">
      <alignment horizontal="left" vertical="center"/>
    </xf>
    <xf numFmtId="0" fontId="9" fillId="8" borderId="1" xfId="0" applyFont="1" applyFill="1" applyBorder="1" applyAlignment="1">
      <alignment horizontal="center" vertical="center"/>
    </xf>
    <xf numFmtId="0" fontId="5" fillId="5" borderId="0" xfId="0" applyFont="1" applyFill="1" applyAlignment="1">
      <alignment horizontal="left" vertical="center" wrapText="1"/>
    </xf>
    <xf numFmtId="0" fontId="8"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tabSelected="1" zoomScaleNormal="100" workbookViewId="0">
      <pane ySplit="12" topLeftCell="A13" activePane="bottomLeft" state="frozen"/>
      <selection pane="bottomLeft" activeCell="J27" sqref="J27"/>
    </sheetView>
  </sheetViews>
  <sheetFormatPr baseColWidth="10" defaultColWidth="9.140625" defaultRowHeight="15" x14ac:dyDescent="0.25"/>
  <cols>
    <col min="1" max="1" width="5" customWidth="1"/>
    <col min="2" max="2" width="44" customWidth="1"/>
    <col min="3" max="3" width="20.85546875" customWidth="1"/>
    <col min="4" max="4" width="16" customWidth="1"/>
    <col min="5" max="5" width="13" customWidth="1"/>
    <col min="6" max="6" width="8" customWidth="1"/>
    <col min="7" max="7" width="13" customWidth="1"/>
    <col min="8" max="8" width="8" customWidth="1"/>
    <col min="9" max="9" width="16" customWidth="1"/>
    <col min="10" max="10" width="30" customWidth="1"/>
  </cols>
  <sheetData>
    <row r="1" spans="1:10" ht="20.100000000000001" customHeight="1" x14ac:dyDescent="0.25">
      <c r="A1" s="23" t="s">
        <v>0</v>
      </c>
      <c r="B1" s="16"/>
      <c r="C1" s="16"/>
      <c r="D1" s="16"/>
      <c r="E1" s="16"/>
      <c r="F1" s="16"/>
      <c r="G1" s="16"/>
      <c r="H1" s="16"/>
      <c r="I1" s="16"/>
      <c r="J1" s="16"/>
    </row>
    <row r="2" spans="1:10" ht="15" customHeight="1" x14ac:dyDescent="0.25">
      <c r="A2" s="28" t="s">
        <v>1</v>
      </c>
      <c r="B2" s="16"/>
      <c r="C2" s="16"/>
      <c r="D2" s="16"/>
      <c r="E2" s="16"/>
      <c r="F2" s="16"/>
      <c r="G2" s="16"/>
      <c r="H2" s="16"/>
      <c r="I2" s="16"/>
      <c r="J2" s="16"/>
    </row>
    <row r="3" spans="1:10" ht="6" customHeight="1" x14ac:dyDescent="0.25">
      <c r="A3" s="16"/>
      <c r="B3" s="16"/>
      <c r="C3" s="16"/>
      <c r="D3" s="16"/>
      <c r="E3" s="16"/>
      <c r="F3" s="16"/>
      <c r="G3" s="16"/>
      <c r="H3" s="16"/>
      <c r="I3" s="16"/>
      <c r="J3" s="16"/>
    </row>
    <row r="4" spans="1:10" ht="26.1" customHeight="1" x14ac:dyDescent="0.25">
      <c r="A4" s="19" t="s">
        <v>2</v>
      </c>
      <c r="B4" s="16"/>
      <c r="C4" s="16"/>
      <c r="D4" s="16"/>
      <c r="E4" s="16"/>
      <c r="F4" s="16"/>
      <c r="G4" s="16"/>
      <c r="H4" s="16"/>
      <c r="I4" s="16"/>
      <c r="J4" s="16"/>
    </row>
    <row r="5" spans="1:10" ht="24" customHeight="1" x14ac:dyDescent="0.25">
      <c r="A5" s="24" t="s">
        <v>3</v>
      </c>
      <c r="B5" s="16"/>
      <c r="C5" s="16"/>
      <c r="D5" s="16"/>
      <c r="E5" s="16"/>
      <c r="F5" s="16"/>
      <c r="G5" s="16"/>
      <c r="H5" s="16"/>
      <c r="I5" s="16"/>
      <c r="J5" s="16"/>
    </row>
    <row r="6" spans="1:10" ht="6" customHeight="1" x14ac:dyDescent="0.25">
      <c r="A6" s="16"/>
      <c r="B6" s="16"/>
      <c r="C6" s="16"/>
      <c r="D6" s="16"/>
      <c r="E6" s="16"/>
      <c r="F6" s="16"/>
      <c r="G6" s="16"/>
      <c r="H6" s="16"/>
      <c r="I6" s="16"/>
      <c r="J6" s="16"/>
    </row>
    <row r="7" spans="1:10" ht="38.1" customHeight="1" x14ac:dyDescent="0.25">
      <c r="A7" s="31" t="s">
        <v>4</v>
      </c>
      <c r="B7" s="16"/>
      <c r="C7" s="16"/>
      <c r="D7" s="16"/>
      <c r="E7" s="16"/>
      <c r="F7" s="16"/>
      <c r="G7" s="16"/>
      <c r="H7" s="16"/>
      <c r="I7" s="16"/>
      <c r="J7" s="16"/>
    </row>
    <row r="8" spans="1:10" ht="6" customHeight="1" x14ac:dyDescent="0.25"/>
    <row r="9" spans="1:10" ht="18" customHeight="1" x14ac:dyDescent="0.25">
      <c r="A9" s="27" t="s">
        <v>5</v>
      </c>
      <c r="B9" s="16"/>
      <c r="C9" s="16"/>
      <c r="D9" s="1">
        <v>655.95699999999999</v>
      </c>
      <c r="E9" s="29" t="s">
        <v>6</v>
      </c>
      <c r="F9" s="16"/>
      <c r="G9" s="16"/>
      <c r="H9" s="16"/>
      <c r="I9" s="16"/>
      <c r="J9" s="16"/>
    </row>
    <row r="10" spans="1:10" ht="6" customHeight="1" thickBot="1" x14ac:dyDescent="0.3"/>
    <row r="11" spans="1:10" ht="18" customHeight="1" thickBot="1" x14ac:dyDescent="0.3">
      <c r="A11" s="32"/>
      <c r="B11" s="18"/>
      <c r="C11" s="18"/>
      <c r="D11" s="22" t="s">
        <v>7</v>
      </c>
      <c r="E11" s="18"/>
      <c r="F11" s="17" t="s">
        <v>8</v>
      </c>
      <c r="G11" s="18"/>
      <c r="H11" s="30" t="s">
        <v>9</v>
      </c>
      <c r="I11" s="18"/>
      <c r="J11" s="2"/>
    </row>
    <row r="12" spans="1:10" ht="32.1" customHeight="1" thickBot="1" x14ac:dyDescent="0.3">
      <c r="A12" s="3" t="s">
        <v>10</v>
      </c>
      <c r="B12" s="3" t="s">
        <v>11</v>
      </c>
      <c r="C12" s="3" t="s">
        <v>12</v>
      </c>
      <c r="D12" s="3" t="s">
        <v>13</v>
      </c>
      <c r="E12" s="3" t="s">
        <v>14</v>
      </c>
      <c r="F12" s="4" t="s">
        <v>15</v>
      </c>
      <c r="G12" s="4" t="s">
        <v>17</v>
      </c>
      <c r="H12" s="5" t="s">
        <v>18</v>
      </c>
      <c r="I12" s="5" t="s">
        <v>16</v>
      </c>
      <c r="J12" s="3" t="s">
        <v>19</v>
      </c>
    </row>
    <row r="13" spans="1:10" ht="20.100000000000001" customHeight="1" x14ac:dyDescent="0.25">
      <c r="A13" s="20" t="s">
        <v>20</v>
      </c>
      <c r="B13" s="21"/>
      <c r="C13" s="21"/>
      <c r="D13" s="21"/>
      <c r="E13" s="21"/>
      <c r="F13" s="21"/>
      <c r="G13" s="21"/>
      <c r="H13" s="21"/>
      <c r="I13" s="21"/>
      <c r="J13" s="21"/>
    </row>
    <row r="14" spans="1:10" ht="94.5" customHeight="1" x14ac:dyDescent="0.25">
      <c r="A14" s="6" t="s">
        <v>21</v>
      </c>
      <c r="B14" s="7" t="s">
        <v>22</v>
      </c>
      <c r="C14" s="6" t="s">
        <v>23</v>
      </c>
      <c r="D14" s="8"/>
      <c r="E14" s="9" t="str">
        <f>IF(ISNUMBER(D14),D14/$D$9,"")</f>
        <v/>
      </c>
      <c r="F14" s="10">
        <v>0.2</v>
      </c>
      <c r="G14" s="11" t="str">
        <f>IF(ISNUMBER(D14),(D14/$D$9)*(1+F14),"")</f>
        <v/>
      </c>
      <c r="H14" s="12">
        <v>0.18</v>
      </c>
      <c r="I14" s="13" t="str">
        <f>IF(ISNUMBER(D14),D14*(1+H14),"")</f>
        <v/>
      </c>
      <c r="J14" s="14" t="s">
        <v>45</v>
      </c>
    </row>
    <row r="15" spans="1:10" ht="93" customHeight="1" x14ac:dyDescent="0.25">
      <c r="A15" s="6" t="s">
        <v>24</v>
      </c>
      <c r="B15" s="7" t="s">
        <v>25</v>
      </c>
      <c r="C15" s="6" t="s">
        <v>23</v>
      </c>
      <c r="D15" s="8"/>
      <c r="E15" s="9" t="str">
        <f>IF(ISNUMBER(D15),D15/$D$9,"")</f>
        <v/>
      </c>
      <c r="F15" s="10">
        <v>0.2</v>
      </c>
      <c r="G15" s="11" t="str">
        <f>IF(ISNUMBER(D15),(D15/$D$9)*(1+F15),"")</f>
        <v/>
      </c>
      <c r="H15" s="12">
        <v>0.18</v>
      </c>
      <c r="I15" s="13" t="str">
        <f>IF(ISNUMBER(D15),D15*(1+H15),"")</f>
        <v/>
      </c>
      <c r="J15" s="14" t="s">
        <v>43</v>
      </c>
    </row>
    <row r="16" spans="1:10" ht="107.25" customHeight="1" x14ac:dyDescent="0.25">
      <c r="A16" s="6" t="s">
        <v>26</v>
      </c>
      <c r="B16" s="7" t="s">
        <v>27</v>
      </c>
      <c r="C16" s="6" t="s">
        <v>23</v>
      </c>
      <c r="D16" s="8"/>
      <c r="E16" s="9" t="str">
        <f>IF(ISNUMBER(D16),D16/$D$9,"")</f>
        <v/>
      </c>
      <c r="F16" s="10">
        <v>0.2</v>
      </c>
      <c r="G16" s="11" t="str">
        <f>IF(ISNUMBER(D16),(D16/$D$9)*(1+F16),"")</f>
        <v/>
      </c>
      <c r="H16" s="12">
        <v>0.18</v>
      </c>
      <c r="I16" s="13" t="str">
        <f>IF(ISNUMBER(D16),D16*(1+H16),"")</f>
        <v/>
      </c>
      <c r="J16" s="14" t="s">
        <v>46</v>
      </c>
    </row>
    <row r="17" spans="1:10" ht="96.75" customHeight="1" x14ac:dyDescent="0.25">
      <c r="A17" s="6" t="s">
        <v>28</v>
      </c>
      <c r="B17" s="7" t="s">
        <v>29</v>
      </c>
      <c r="C17" s="6" t="s">
        <v>23</v>
      </c>
      <c r="D17" s="8"/>
      <c r="E17" s="9" t="str">
        <f>IF(ISNUMBER(D17),D17/$D$9,"")</f>
        <v/>
      </c>
      <c r="F17" s="10">
        <v>0.2</v>
      </c>
      <c r="G17" s="11" t="str">
        <f>IF(ISNUMBER(D17),(D17/$D$9)*(1+F17),"")</f>
        <v/>
      </c>
      <c r="H17" s="12">
        <v>0.18</v>
      </c>
      <c r="I17" s="13" t="str">
        <f>IF(ISNUMBER(D17),D17*(1+H17),"")</f>
        <v/>
      </c>
      <c r="J17" s="14" t="s">
        <v>44</v>
      </c>
    </row>
    <row r="18" spans="1:10" ht="8.1" customHeight="1" x14ac:dyDescent="0.25"/>
    <row r="19" spans="1:10" ht="20.100000000000001" customHeight="1" x14ac:dyDescent="0.25">
      <c r="A19" s="20" t="s">
        <v>30</v>
      </c>
      <c r="B19" s="21"/>
      <c r="C19" s="21"/>
      <c r="D19" s="21"/>
      <c r="E19" s="21"/>
      <c r="F19" s="21"/>
      <c r="G19" s="21"/>
      <c r="H19" s="21"/>
      <c r="I19" s="21"/>
      <c r="J19" s="21"/>
    </row>
    <row r="20" spans="1:10" ht="81.75" customHeight="1" x14ac:dyDescent="0.25">
      <c r="A20" s="6" t="s">
        <v>31</v>
      </c>
      <c r="B20" s="7" t="s">
        <v>32</v>
      </c>
      <c r="C20" s="6" t="s">
        <v>23</v>
      </c>
      <c r="D20" s="8"/>
      <c r="E20" s="9" t="str">
        <f>IF(ISNUMBER(D20),D20/$D$9,"")</f>
        <v/>
      </c>
      <c r="F20" s="10">
        <v>0.2</v>
      </c>
      <c r="G20" s="11" t="str">
        <f>IF(ISNUMBER(D20),(D20/$D$9)*(1+F20),"")</f>
        <v/>
      </c>
      <c r="H20" s="12">
        <v>0.18</v>
      </c>
      <c r="I20" s="13" t="str">
        <f>IF(ISNUMBER(D20),D20*(1+H20),"")</f>
        <v/>
      </c>
      <c r="J20" s="14" t="s">
        <v>33</v>
      </c>
    </row>
    <row r="21" spans="1:10" ht="8.1" customHeight="1" x14ac:dyDescent="0.25"/>
    <row r="22" spans="1:10" ht="20.100000000000001" customHeight="1" x14ac:dyDescent="0.25">
      <c r="A22" s="20" t="s">
        <v>34</v>
      </c>
      <c r="B22" s="21"/>
      <c r="C22" s="21"/>
      <c r="D22" s="21"/>
      <c r="E22" s="21"/>
      <c r="F22" s="21"/>
      <c r="G22" s="21"/>
      <c r="H22" s="21"/>
      <c r="I22" s="21"/>
      <c r="J22" s="21"/>
    </row>
    <row r="23" spans="1:10" ht="21.95" customHeight="1" x14ac:dyDescent="0.25">
      <c r="A23" s="25" t="s">
        <v>35</v>
      </c>
      <c r="B23" s="26"/>
      <c r="C23" s="26"/>
      <c r="D23" s="26"/>
      <c r="E23" s="26"/>
      <c r="F23" s="26"/>
      <c r="G23" s="26"/>
      <c r="H23" s="26"/>
      <c r="I23" s="26"/>
      <c r="J23" s="26"/>
    </row>
    <row r="24" spans="1:10" ht="97.5" customHeight="1" x14ac:dyDescent="0.25">
      <c r="A24" s="6" t="s">
        <v>36</v>
      </c>
      <c r="B24" s="7" t="s">
        <v>37</v>
      </c>
      <c r="C24" s="6" t="s">
        <v>38</v>
      </c>
      <c r="D24" s="8"/>
      <c r="E24" s="9" t="str">
        <f>IF(ISNUMBER(D24),D24/$D$9,"")</f>
        <v/>
      </c>
      <c r="F24" s="10">
        <v>0.2</v>
      </c>
      <c r="G24" s="11" t="str">
        <f>IF(ISNUMBER(D24),(D24/$D$9)*(1+F24),"")</f>
        <v/>
      </c>
      <c r="H24" s="12">
        <v>0.18</v>
      </c>
      <c r="I24" s="13" t="str">
        <f>IF(ISNUMBER(D24),D24*(1+H24),"")</f>
        <v/>
      </c>
      <c r="J24" s="14" t="s">
        <v>42</v>
      </c>
    </row>
    <row r="25" spans="1:10" ht="93.75" customHeight="1" x14ac:dyDescent="0.25">
      <c r="A25" s="6" t="s">
        <v>39</v>
      </c>
      <c r="B25" s="7" t="s">
        <v>40</v>
      </c>
      <c r="C25" s="6" t="s">
        <v>38</v>
      </c>
      <c r="D25" s="8"/>
      <c r="E25" s="9" t="str">
        <f>IF(ISNUMBER(D25),D25/$D$9,"")</f>
        <v/>
      </c>
      <c r="F25" s="10">
        <v>0.2</v>
      </c>
      <c r="G25" s="11" t="str">
        <f>IF(ISNUMBER(D25),(D25/$D$9)*(1+F25),"")</f>
        <v/>
      </c>
      <c r="H25" s="12">
        <v>0.18</v>
      </c>
      <c r="I25" s="13" t="str">
        <f>IF(ISNUMBER(D25),D25*(1+H25),"")</f>
        <v/>
      </c>
      <c r="J25" s="14" t="s">
        <v>42</v>
      </c>
    </row>
    <row r="26" spans="1:10" ht="120" customHeight="1" x14ac:dyDescent="0.25">
      <c r="A26" s="6">
        <v>8</v>
      </c>
      <c r="B26" s="7" t="s">
        <v>47</v>
      </c>
      <c r="C26" s="6" t="s">
        <v>50</v>
      </c>
      <c r="D26" s="8"/>
      <c r="E26" s="9" t="str">
        <f>IF(ISNUMBER(D26),D26/$D$9,"")</f>
        <v/>
      </c>
      <c r="F26" s="10">
        <v>0.2</v>
      </c>
      <c r="G26" s="11" t="str">
        <f>IF(ISNUMBER(D26),(D26/$D$9)*(1+F26),"")</f>
        <v/>
      </c>
      <c r="H26" s="12">
        <v>0.18</v>
      </c>
      <c r="I26" s="13" t="str">
        <f>IF(ISNUMBER(D26),D26*(1+H26),"")</f>
        <v/>
      </c>
      <c r="J26" s="14" t="s">
        <v>53</v>
      </c>
    </row>
    <row r="27" spans="1:10" ht="129.75" customHeight="1" x14ac:dyDescent="0.25">
      <c r="A27" s="6">
        <v>9</v>
      </c>
      <c r="B27" s="7" t="s">
        <v>48</v>
      </c>
      <c r="C27" s="6" t="s">
        <v>50</v>
      </c>
      <c r="D27" s="8"/>
      <c r="E27" s="9" t="str">
        <f>IF(ISNUMBER(D27),D27/$D$9,"")</f>
        <v/>
      </c>
      <c r="F27" s="10">
        <v>0.2</v>
      </c>
      <c r="G27" s="11" t="str">
        <f>IF(ISNUMBER(D27),(D27/$D$9)*(1+F27),"")</f>
        <v/>
      </c>
      <c r="H27" s="12">
        <v>0.18</v>
      </c>
      <c r="I27" s="13" t="str">
        <f>IF(ISNUMBER(D27),D27*(1+H27),"")</f>
        <v/>
      </c>
      <c r="J27" s="14" t="s">
        <v>52</v>
      </c>
    </row>
    <row r="28" spans="1:10" ht="134.25" customHeight="1" x14ac:dyDescent="0.25">
      <c r="A28" s="6">
        <v>10</v>
      </c>
      <c r="B28" s="7" t="s">
        <v>49</v>
      </c>
      <c r="C28" s="6" t="s">
        <v>50</v>
      </c>
      <c r="D28" s="8"/>
      <c r="E28" s="9" t="str">
        <f>IF(ISNUMBER(D28),D28/$D$9,"")</f>
        <v/>
      </c>
      <c r="F28" s="10">
        <v>0.2</v>
      </c>
      <c r="G28" s="11" t="str">
        <f>IF(ISNUMBER(D28),(D28/$D$9)*(1+F28),"")</f>
        <v/>
      </c>
      <c r="H28" s="12">
        <v>0.18</v>
      </c>
      <c r="I28" s="13" t="str">
        <f>IF(ISNUMBER(D28),D28*(1+H28),"")</f>
        <v/>
      </c>
      <c r="J28" s="14" t="s">
        <v>51</v>
      </c>
    </row>
    <row r="29" spans="1:10" ht="12" customHeight="1" x14ac:dyDescent="0.25"/>
    <row r="30" spans="1:10" ht="48" customHeight="1" x14ac:dyDescent="0.25">
      <c r="A30" s="15" t="s">
        <v>41</v>
      </c>
      <c r="B30" s="16"/>
      <c r="C30" s="16"/>
      <c r="D30" s="16"/>
      <c r="E30" s="16"/>
      <c r="F30" s="16"/>
      <c r="G30" s="16"/>
      <c r="H30" s="16"/>
      <c r="I30" s="16"/>
      <c r="J30" s="16"/>
    </row>
  </sheetData>
  <mergeCells count="18">
    <mergeCell ref="A1:J1"/>
    <mergeCell ref="A5:J5"/>
    <mergeCell ref="A23:J23"/>
    <mergeCell ref="A13:J13"/>
    <mergeCell ref="A9:C9"/>
    <mergeCell ref="A6:J6"/>
    <mergeCell ref="A22:J22"/>
    <mergeCell ref="A2:J2"/>
    <mergeCell ref="E9:J9"/>
    <mergeCell ref="H11:I11"/>
    <mergeCell ref="A7:J7"/>
    <mergeCell ref="A11:C11"/>
    <mergeCell ref="A30:J30"/>
    <mergeCell ref="A3:J3"/>
    <mergeCell ref="F11:G11"/>
    <mergeCell ref="A4:J4"/>
    <mergeCell ref="A19:J19"/>
    <mergeCell ref="D11:E11"/>
  </mergeCells>
  <pageMargins left="0.4" right="0.4" top="0.5" bottom="0.5"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RAJ</cp:lastModifiedBy>
  <dcterms:created xsi:type="dcterms:W3CDTF">2026-05-26T10:25:46Z</dcterms:created>
  <dcterms:modified xsi:type="dcterms:W3CDTF">2026-05-26T15:27:05Z</dcterms:modified>
</cp:coreProperties>
</file>